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ccncases/Harrington CCN  Texas/03 - Discovery/AXM/AXM 02/Exhibits/"/>
    </mc:Choice>
  </mc:AlternateContent>
  <xr:revisionPtr revIDLastSave="0" documentId="13_ncr:1_{EE9607BB-5414-4423-A9AF-C478A20FD79C}" xr6:coauthVersionLast="46" xr6:coauthVersionMax="46" xr10:uidLastSave="{00000000-0000-0000-0000-000000000000}"/>
  <bookViews>
    <workbookView xWindow="28680" yWindow="-120" windowWidth="29040" windowHeight="15840" xr2:uid="{3465FCA6-E424-4589-9DBE-9140CE414EEA}"/>
  </bookViews>
  <sheets>
    <sheet name="Spring 2021 LF" sheetId="4" r:id="rId1"/>
    <sheet name="Summer 2021 L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4" l="1"/>
  <c r="L10" i="4"/>
  <c r="K10" i="4"/>
  <c r="J10" i="4"/>
  <c r="I10" i="4"/>
  <c r="H10" i="4"/>
  <c r="G10" i="4"/>
  <c r="F10" i="4"/>
  <c r="E10" i="4"/>
  <c r="D10" i="4"/>
  <c r="C10" i="4"/>
  <c r="M21" i="4"/>
  <c r="L21" i="4"/>
  <c r="K21" i="4"/>
  <c r="J21" i="4"/>
  <c r="I21" i="4"/>
  <c r="H21" i="4"/>
  <c r="G21" i="4"/>
  <c r="F21" i="4"/>
  <c r="E21" i="4"/>
  <c r="D21" i="4"/>
  <c r="C21" i="4"/>
  <c r="M10" i="3"/>
  <c r="L10" i="3"/>
  <c r="K10" i="3"/>
  <c r="J10" i="3"/>
  <c r="I10" i="3"/>
  <c r="H10" i="3"/>
  <c r="G10" i="3"/>
  <c r="F10" i="3"/>
  <c r="E10" i="3"/>
  <c r="D10" i="3"/>
  <c r="C10" i="3"/>
  <c r="M21" i="3"/>
  <c r="L21" i="3"/>
  <c r="K21" i="3"/>
  <c r="J21" i="3"/>
  <c r="I21" i="3"/>
  <c r="H21" i="3"/>
  <c r="G21" i="3"/>
  <c r="F21" i="3"/>
  <c r="E21" i="3"/>
  <c r="D21" i="3"/>
  <c r="C21" i="3"/>
</calcChain>
</file>

<file path=xl/sharedStrings.xml><?xml version="1.0" encoding="utf-8"?>
<sst xmlns="http://schemas.openxmlformats.org/spreadsheetml/2006/main" count="28" uniqueCount="12">
  <si>
    <t>Less Harrington 1, 2, 3 (MW)</t>
  </si>
  <si>
    <t>Total Accredited Capacity</t>
  </si>
  <si>
    <t>Financial Load Forecast</t>
  </si>
  <si>
    <t xml:space="preserve">Planning Load Forecast </t>
  </si>
  <si>
    <t>Resource Position - Assuming all Harrington Units are Converted (MW)</t>
  </si>
  <si>
    <t>Resource Position - Assuming all Harrington Units are retired (MW)</t>
  </si>
  <si>
    <t>Total Planning Reserve Margin at 12%</t>
  </si>
  <si>
    <t>Planning Load Forecast</t>
  </si>
  <si>
    <t>SPS Planning Table Forecast (Spring 2021 Load Forecast)</t>
  </si>
  <si>
    <t>SPS Financial Table Forecast (Spring 2021 Load Forecast)</t>
  </si>
  <si>
    <t>SPS Planning Table Forecast (Summer 2021 Load Forecast)</t>
  </si>
  <si>
    <t>SPS Financial Table Forecast (Summer 2021 Load Forecast)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</si>
</sst>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38" fontId="4" fillId="2" borderId="2" xfId="0" applyNumberFormat="1" applyFont="1" applyFill="1" applyBorder="1"/>
    <xf numFmtId="0" fontId="5" fillId="2" borderId="1" xfId="0" applyFont="1" applyFill="1" applyBorder="1" applyAlignment="1">
      <alignment horizontal="left" indent="1"/>
    </xf>
    <xf numFmtId="38" fontId="5" fillId="2" borderId="1" xfId="0" applyNumberFormat="1" applyFont="1" applyFill="1" applyBorder="1"/>
    <xf numFmtId="0" fontId="4" fillId="2" borderId="3" xfId="0" applyFont="1" applyFill="1" applyBorder="1" applyAlignment="1">
      <alignment horizontal="left"/>
    </xf>
    <xf numFmtId="38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38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38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49849-BFD8-4511-803E-A08643C2B4F3}">
  <dimension ref="B1:M26"/>
  <sheetViews>
    <sheetView tabSelected="1" zoomScale="85" zoomScaleNormal="85" workbookViewId="0">
      <selection activeCell="O3" sqref="O3"/>
    </sheetView>
  </sheetViews>
  <sheetFormatPr defaultColWidth="8.81640625" defaultRowHeight="14.5" x14ac:dyDescent="0.35"/>
  <cols>
    <col min="1" max="1" width="2.81640625" style="1" customWidth="1"/>
    <col min="2" max="2" width="67.453125" style="1" bestFit="1" customWidth="1"/>
    <col min="3" max="13" width="9.08984375" style="1" bestFit="1" customWidth="1"/>
    <col min="14" max="16384" width="8.81640625" style="1"/>
  </cols>
  <sheetData>
    <row r="1" spans="2:13" x14ac:dyDescent="0.35"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2:13" x14ac:dyDescent="0.35">
      <c r="B2" s="2" t="s">
        <v>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2:13" x14ac:dyDescent="0.35">
      <c r="B4" s="3"/>
      <c r="C4" s="3">
        <v>2025</v>
      </c>
      <c r="D4" s="3">
        <v>2026</v>
      </c>
      <c r="E4" s="3">
        <v>2027</v>
      </c>
      <c r="F4" s="3">
        <v>2028</v>
      </c>
      <c r="G4" s="3">
        <v>2029</v>
      </c>
      <c r="H4" s="3">
        <v>2030</v>
      </c>
      <c r="I4" s="3">
        <v>2031</v>
      </c>
      <c r="J4" s="3">
        <v>2032</v>
      </c>
      <c r="K4" s="3">
        <v>2033</v>
      </c>
      <c r="L4" s="3">
        <v>2034</v>
      </c>
      <c r="M4" s="3">
        <v>2035</v>
      </c>
    </row>
    <row r="5" spans="2:13" x14ac:dyDescent="0.35">
      <c r="B5" s="8" t="s">
        <v>1</v>
      </c>
      <c r="C5" s="9">
        <v>5104.82</v>
      </c>
      <c r="D5" s="9">
        <v>4851.82</v>
      </c>
      <c r="E5" s="9">
        <v>4831.82</v>
      </c>
      <c r="F5" s="9">
        <v>4597.82</v>
      </c>
      <c r="G5" s="9">
        <v>4485.82</v>
      </c>
      <c r="H5" s="9">
        <v>4485.82</v>
      </c>
      <c r="I5" s="9">
        <v>4239.82</v>
      </c>
      <c r="J5" s="9">
        <v>3996.82</v>
      </c>
      <c r="K5" s="9">
        <v>2927.82</v>
      </c>
      <c r="L5" s="9">
        <v>2354</v>
      </c>
      <c r="M5" s="9">
        <v>1880</v>
      </c>
    </row>
    <row r="6" spans="2:13" x14ac:dyDescent="0.35">
      <c r="B6" s="8" t="s">
        <v>7</v>
      </c>
      <c r="C6" s="9">
        <v>4269.1549089988612</v>
      </c>
      <c r="D6" s="9">
        <v>4239.6189632371907</v>
      </c>
      <c r="E6" s="9">
        <v>4333.2901134916392</v>
      </c>
      <c r="F6" s="9">
        <v>4403.2349671983511</v>
      </c>
      <c r="G6" s="9">
        <v>4464.4520144583821</v>
      </c>
      <c r="H6" s="9">
        <v>4521.5064861373548</v>
      </c>
      <c r="I6" s="9">
        <v>4565.4040382202047</v>
      </c>
      <c r="J6" s="9">
        <v>4651.7090488702597</v>
      </c>
      <c r="K6" s="9">
        <v>4705.5080900502635</v>
      </c>
      <c r="L6" s="9">
        <v>4766.6715407873853</v>
      </c>
      <c r="M6" s="9">
        <v>4799.3100422285834</v>
      </c>
    </row>
    <row r="7" spans="2:13" x14ac:dyDescent="0.35">
      <c r="B7" s="8" t="s">
        <v>6</v>
      </c>
      <c r="C7" s="9">
        <v>512.29858907986329</v>
      </c>
      <c r="D7" s="9">
        <v>508.75427558846286</v>
      </c>
      <c r="E7" s="9">
        <v>519.99481361899666</v>
      </c>
      <c r="F7" s="9">
        <v>528.38819606380207</v>
      </c>
      <c r="G7" s="9">
        <v>535.73424173500587</v>
      </c>
      <c r="H7" s="9">
        <v>542.58077833648258</v>
      </c>
      <c r="I7" s="9">
        <v>547.84848458642455</v>
      </c>
      <c r="J7" s="9">
        <v>558.20508586443111</v>
      </c>
      <c r="K7" s="9">
        <v>564.66097080603163</v>
      </c>
      <c r="L7" s="9">
        <v>572.00058489448622</v>
      </c>
      <c r="M7" s="9">
        <v>575.91720506743002</v>
      </c>
    </row>
    <row r="8" spans="2:13" ht="15" thickBot="1" x14ac:dyDescent="0.4">
      <c r="B8" s="4" t="s">
        <v>4</v>
      </c>
      <c r="C8" s="5">
        <v>323.3665019212749</v>
      </c>
      <c r="D8" s="5">
        <v>103.44676117434574</v>
      </c>
      <c r="E8" s="5">
        <v>-21.464927110636381</v>
      </c>
      <c r="F8" s="5">
        <v>-333.80316326215325</v>
      </c>
      <c r="G8" s="5">
        <v>-514.36625619338793</v>
      </c>
      <c r="H8" s="5">
        <v>-578.26726447383771</v>
      </c>
      <c r="I8" s="5">
        <v>-873.43252280663</v>
      </c>
      <c r="J8" s="5">
        <v>-1213.0941347346902</v>
      </c>
      <c r="K8" s="5">
        <v>-2342.3490608562947</v>
      </c>
      <c r="L8" s="5">
        <v>-2984.6721256818719</v>
      </c>
      <c r="M8" s="5">
        <v>-3495.227247296013</v>
      </c>
    </row>
    <row r="9" spans="2:13" ht="15" thickTop="1" x14ac:dyDescent="0.35">
      <c r="B9" s="6" t="s">
        <v>0</v>
      </c>
      <c r="C9" s="7">
        <v>-1050</v>
      </c>
      <c r="D9" s="7">
        <v>-1050</v>
      </c>
      <c r="E9" s="7">
        <v>-1050</v>
      </c>
      <c r="F9" s="7">
        <v>-1050</v>
      </c>
      <c r="G9" s="7">
        <v>-1050</v>
      </c>
      <c r="H9" s="7">
        <v>-1050</v>
      </c>
      <c r="I9" s="7">
        <v>-1050</v>
      </c>
      <c r="J9" s="7">
        <v>-1050</v>
      </c>
      <c r="K9" s="7">
        <v>-1050</v>
      </c>
      <c r="L9" s="7">
        <v>-1050</v>
      </c>
      <c r="M9" s="7">
        <v>-1050</v>
      </c>
    </row>
    <row r="10" spans="2:13" ht="15" thickBot="1" x14ac:dyDescent="0.4">
      <c r="B10" s="4" t="s">
        <v>5</v>
      </c>
      <c r="C10" s="5">
        <f>C8+C9</f>
        <v>-726.6334980787251</v>
      </c>
      <c r="D10" s="5">
        <f t="shared" ref="D10:M10" si="0">D8+D9</f>
        <v>-946.55323882565426</v>
      </c>
      <c r="E10" s="5">
        <f t="shared" si="0"/>
        <v>-1071.4649271106364</v>
      </c>
      <c r="F10" s="5">
        <f t="shared" si="0"/>
        <v>-1383.8031632621532</v>
      </c>
      <c r="G10" s="5">
        <f t="shared" si="0"/>
        <v>-1564.3662561933879</v>
      </c>
      <c r="H10" s="5">
        <f t="shared" si="0"/>
        <v>-1628.2672644738377</v>
      </c>
      <c r="I10" s="5">
        <f t="shared" si="0"/>
        <v>-1923.43252280663</v>
      </c>
      <c r="J10" s="5">
        <f t="shared" si="0"/>
        <v>-2263.0941347346902</v>
      </c>
      <c r="K10" s="5">
        <f t="shared" si="0"/>
        <v>-3392.3490608562947</v>
      </c>
      <c r="L10" s="5">
        <f t="shared" si="0"/>
        <v>-4034.6721256818719</v>
      </c>
      <c r="M10" s="5">
        <f t="shared" si="0"/>
        <v>-4545.227247296013</v>
      </c>
    </row>
    <row r="11" spans="2:13" ht="15" thickTop="1" x14ac:dyDescent="0.35"/>
    <row r="13" spans="2:13" x14ac:dyDescent="0.35">
      <c r="B13" s="2" t="s">
        <v>9</v>
      </c>
    </row>
    <row r="14" spans="2:13" x14ac:dyDescent="0.35">
      <c r="B14" s="2"/>
    </row>
    <row r="15" spans="2:13" x14ac:dyDescent="0.35">
      <c r="B15" s="3"/>
      <c r="C15" s="3">
        <v>2025</v>
      </c>
      <c r="D15" s="3">
        <v>2026</v>
      </c>
      <c r="E15" s="3">
        <v>2027</v>
      </c>
      <c r="F15" s="3">
        <v>2028</v>
      </c>
      <c r="G15" s="3">
        <v>2029</v>
      </c>
      <c r="H15" s="3">
        <v>2030</v>
      </c>
      <c r="I15" s="3">
        <v>2031</v>
      </c>
      <c r="J15" s="3">
        <v>2032</v>
      </c>
      <c r="K15" s="3">
        <v>2033</v>
      </c>
      <c r="L15" s="3">
        <v>2034</v>
      </c>
      <c r="M15" s="3">
        <v>2035</v>
      </c>
    </row>
    <row r="16" spans="2:13" x14ac:dyDescent="0.35">
      <c r="B16" s="8" t="s">
        <v>1</v>
      </c>
      <c r="C16" s="9">
        <v>5104.82</v>
      </c>
      <c r="D16" s="9">
        <v>4851.82</v>
      </c>
      <c r="E16" s="9">
        <v>4831.82</v>
      </c>
      <c r="F16" s="9">
        <v>4597.82</v>
      </c>
      <c r="G16" s="9">
        <v>4485.82</v>
      </c>
      <c r="H16" s="9">
        <v>4485.82</v>
      </c>
      <c r="I16" s="9">
        <v>4239.82</v>
      </c>
      <c r="J16" s="9">
        <v>3996.82</v>
      </c>
      <c r="K16" s="9">
        <v>2927.82</v>
      </c>
      <c r="L16" s="9">
        <v>2354</v>
      </c>
      <c r="M16" s="9">
        <v>1880</v>
      </c>
    </row>
    <row r="17" spans="2:13" x14ac:dyDescent="0.35">
      <c r="B17" s="8" t="s">
        <v>2</v>
      </c>
      <c r="C17" s="9">
        <v>3936.673132971956</v>
      </c>
      <c r="D17" s="9">
        <v>3867.196700519472</v>
      </c>
      <c r="E17" s="9">
        <v>3905.2171707269745</v>
      </c>
      <c r="F17" s="9">
        <v>3934.3807330902273</v>
      </c>
      <c r="G17" s="9">
        <v>3960.6612484900506</v>
      </c>
      <c r="H17" s="9">
        <v>3981.7259708991987</v>
      </c>
      <c r="I17" s="9">
        <v>4007.0382200463546</v>
      </c>
      <c r="J17" s="9">
        <v>4032.9784036330129</v>
      </c>
      <c r="K17" s="9">
        <v>4061.2278156081775</v>
      </c>
      <c r="L17" s="9">
        <v>4084.9441528058223</v>
      </c>
      <c r="M17" s="9">
        <v>4121.7238750788338</v>
      </c>
    </row>
    <row r="18" spans="2:13" x14ac:dyDescent="0.35">
      <c r="B18" s="8" t="s">
        <v>6</v>
      </c>
      <c r="C18" s="9">
        <v>472.40077595663467</v>
      </c>
      <c r="D18" s="9">
        <v>464.06360406233659</v>
      </c>
      <c r="E18" s="9">
        <v>468.62606048723694</v>
      </c>
      <c r="F18" s="9">
        <v>472.12568797082724</v>
      </c>
      <c r="G18" s="9">
        <v>475.27934981880605</v>
      </c>
      <c r="H18" s="9">
        <v>477.80711650790386</v>
      </c>
      <c r="I18" s="9">
        <v>480.84458640556255</v>
      </c>
      <c r="J18" s="9">
        <v>483.95740843596155</v>
      </c>
      <c r="K18" s="9">
        <v>487.34733787298126</v>
      </c>
      <c r="L18" s="9">
        <v>490.19329833669866</v>
      </c>
      <c r="M18" s="9">
        <v>494.60686500946002</v>
      </c>
    </row>
    <row r="19" spans="2:13" ht="15" thickBot="1" x14ac:dyDescent="0.4">
      <c r="B19" s="4" t="s">
        <v>4</v>
      </c>
      <c r="C19" s="5">
        <v>695.74609107140896</v>
      </c>
      <c r="D19" s="5">
        <v>520.55969541819104</v>
      </c>
      <c r="E19" s="5">
        <v>457.97676878578841</v>
      </c>
      <c r="F19" s="5">
        <v>191.31357893894528</v>
      </c>
      <c r="G19" s="5">
        <v>49.879401691143357</v>
      </c>
      <c r="H19" s="5">
        <v>26.286912592897352</v>
      </c>
      <c r="I19" s="5">
        <v>-248.06280645191782</v>
      </c>
      <c r="J19" s="5">
        <v>-520.11581206897472</v>
      </c>
      <c r="K19" s="5">
        <v>-1620.7551534811587</v>
      </c>
      <c r="L19" s="5">
        <v>-2221.1374511425211</v>
      </c>
      <c r="M19" s="5">
        <v>-2736.3307400882941</v>
      </c>
    </row>
    <row r="20" spans="2:13" ht="15" thickTop="1" x14ac:dyDescent="0.35">
      <c r="B20" s="6" t="s">
        <v>0</v>
      </c>
      <c r="C20" s="7">
        <v>-1050</v>
      </c>
      <c r="D20" s="7">
        <v>-1050</v>
      </c>
      <c r="E20" s="7">
        <v>-1050</v>
      </c>
      <c r="F20" s="7">
        <v>-1050</v>
      </c>
      <c r="G20" s="7">
        <v>-1050</v>
      </c>
      <c r="H20" s="7">
        <v>-1050</v>
      </c>
      <c r="I20" s="7">
        <v>-1050</v>
      </c>
      <c r="J20" s="7">
        <v>-1050</v>
      </c>
      <c r="K20" s="7">
        <v>-1050</v>
      </c>
      <c r="L20" s="7">
        <v>-1050</v>
      </c>
      <c r="M20" s="7">
        <v>-1050</v>
      </c>
    </row>
    <row r="21" spans="2:13" ht="15" thickBot="1" x14ac:dyDescent="0.4">
      <c r="B21" s="4" t="s">
        <v>5</v>
      </c>
      <c r="C21" s="5">
        <f t="shared" ref="C21:M21" si="1">C19+C20</f>
        <v>-354.25390892859104</v>
      </c>
      <c r="D21" s="5">
        <f t="shared" si="1"/>
        <v>-529.44030458180896</v>
      </c>
      <c r="E21" s="5">
        <f t="shared" si="1"/>
        <v>-592.02323121421159</v>
      </c>
      <c r="F21" s="5">
        <f t="shared" si="1"/>
        <v>-858.68642106105472</v>
      </c>
      <c r="G21" s="5">
        <f t="shared" si="1"/>
        <v>-1000.1205983088566</v>
      </c>
      <c r="H21" s="5">
        <f t="shared" si="1"/>
        <v>-1023.7130874071026</v>
      </c>
      <c r="I21" s="5">
        <f t="shared" si="1"/>
        <v>-1298.0628064519178</v>
      </c>
      <c r="J21" s="5">
        <f t="shared" si="1"/>
        <v>-1570.1158120689747</v>
      </c>
      <c r="K21" s="5">
        <f t="shared" si="1"/>
        <v>-2670.7551534811587</v>
      </c>
      <c r="L21" s="5">
        <f t="shared" si="1"/>
        <v>-3271.1374511425211</v>
      </c>
      <c r="M21" s="5">
        <f t="shared" si="1"/>
        <v>-3786.3307400882941</v>
      </c>
    </row>
    <row r="22" spans="2:13" ht="15" thickTop="1" x14ac:dyDescent="0.35"/>
    <row r="25" spans="2:13" x14ac:dyDescent="0.35">
      <c r="C25" s="14"/>
    </row>
    <row r="26" spans="2:13" x14ac:dyDescent="0.35">
      <c r="C26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6A0B-EB47-480C-8AF9-0622ECFBA9E9}">
  <dimension ref="A1:M22"/>
  <sheetViews>
    <sheetView zoomScale="85" zoomScaleNormal="85" workbookViewId="0">
      <selection activeCell="O4" sqref="O4"/>
    </sheetView>
  </sheetViews>
  <sheetFormatPr defaultColWidth="8.81640625" defaultRowHeight="14.5" x14ac:dyDescent="0.35"/>
  <cols>
    <col min="1" max="1" width="4.453125" style="1" bestFit="1" customWidth="1"/>
    <col min="2" max="2" width="67.453125" style="1" bestFit="1" customWidth="1"/>
    <col min="3" max="16384" width="8.81640625" style="1"/>
  </cols>
  <sheetData>
    <row r="1" spans="1:13" x14ac:dyDescent="0.35">
      <c r="A1" s="1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5">
      <c r="A2" s="12"/>
      <c r="B2" s="2" t="s">
        <v>10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5">
      <c r="A3" s="12"/>
    </row>
    <row r="4" spans="1:13" x14ac:dyDescent="0.35">
      <c r="A4" s="12"/>
      <c r="B4" s="3"/>
      <c r="C4" s="3">
        <v>2025</v>
      </c>
      <c r="D4" s="3">
        <v>2026</v>
      </c>
      <c r="E4" s="3">
        <v>2027</v>
      </c>
      <c r="F4" s="3">
        <v>2028</v>
      </c>
      <c r="G4" s="3">
        <v>2029</v>
      </c>
      <c r="H4" s="3">
        <v>2030</v>
      </c>
      <c r="I4" s="3">
        <v>2031</v>
      </c>
      <c r="J4" s="3">
        <v>2032</v>
      </c>
      <c r="K4" s="3">
        <v>2033</v>
      </c>
      <c r="L4" s="3">
        <v>2034</v>
      </c>
      <c r="M4" s="3">
        <v>2035</v>
      </c>
    </row>
    <row r="5" spans="1:13" x14ac:dyDescent="0.35">
      <c r="A5" s="13"/>
      <c r="B5" s="8" t="s">
        <v>1</v>
      </c>
      <c r="C5" s="10">
        <v>4924.14073329031</v>
      </c>
      <c r="D5" s="10">
        <v>4608.3395556538326</v>
      </c>
      <c r="E5" s="10">
        <v>4581.5294358482652</v>
      </c>
      <c r="F5" s="10">
        <v>4364.2015181014094</v>
      </c>
      <c r="G5" s="10">
        <v>4249.2502018985888</v>
      </c>
      <c r="H5" s="10">
        <v>4246.2988856957681</v>
      </c>
      <c r="I5" s="10">
        <v>3997.3475694929471</v>
      </c>
      <c r="J5" s="10">
        <v>3751.396253290126</v>
      </c>
      <c r="K5" s="10">
        <v>2679.444937087304</v>
      </c>
      <c r="L5" s="10">
        <v>2118.4936208844833</v>
      </c>
      <c r="M5" s="10">
        <v>1795.7549156309569</v>
      </c>
    </row>
    <row r="6" spans="1:13" x14ac:dyDescent="0.35">
      <c r="A6" s="13"/>
      <c r="B6" s="8" t="s">
        <v>3</v>
      </c>
      <c r="C6" s="9">
        <v>4264.1255998430861</v>
      </c>
      <c r="D6" s="9">
        <v>4236.4343103621504</v>
      </c>
      <c r="E6" s="9">
        <v>4326.3086615524753</v>
      </c>
      <c r="F6" s="9">
        <v>4400.2329303081551</v>
      </c>
      <c r="G6" s="9">
        <v>4470.7500639106611</v>
      </c>
      <c r="H6" s="9">
        <v>4532.6170616988929</v>
      </c>
      <c r="I6" s="9">
        <v>4582.2305576638973</v>
      </c>
      <c r="J6" s="9">
        <v>4670.2149286142994</v>
      </c>
      <c r="K6" s="9">
        <v>4731.4469011335359</v>
      </c>
      <c r="L6" s="9">
        <v>4800.5185623213811</v>
      </c>
      <c r="M6" s="9">
        <v>4841.9577536086181</v>
      </c>
    </row>
    <row r="7" spans="1:13" x14ac:dyDescent="0.35">
      <c r="A7" s="13"/>
      <c r="B7" s="8" t="s">
        <v>6</v>
      </c>
      <c r="C7" s="9">
        <v>511.69507198117032</v>
      </c>
      <c r="D7" s="9">
        <v>508.37211724345804</v>
      </c>
      <c r="E7" s="9">
        <v>519.15703938629701</v>
      </c>
      <c r="F7" s="9">
        <v>528.02795163697863</v>
      </c>
      <c r="G7" s="9">
        <v>536.49000766927929</v>
      </c>
      <c r="H7" s="9">
        <v>543.91404740386713</v>
      </c>
      <c r="I7" s="9">
        <v>549.86766691966761</v>
      </c>
      <c r="J7" s="9">
        <v>560.42579143371586</v>
      </c>
      <c r="K7" s="9">
        <v>567.77362813602429</v>
      </c>
      <c r="L7" s="9">
        <v>576.06222747856566</v>
      </c>
      <c r="M7" s="9">
        <v>581.03493043303411</v>
      </c>
    </row>
    <row r="8" spans="1:13" ht="15" thickBot="1" x14ac:dyDescent="0.4">
      <c r="A8" s="13"/>
      <c r="B8" s="4" t="s">
        <v>4</v>
      </c>
      <c r="C8" s="5">
        <v>148.32006146605414</v>
      </c>
      <c r="D8" s="5">
        <v>-136.46687195177816</v>
      </c>
      <c r="E8" s="5">
        <v>-263.93626509050648</v>
      </c>
      <c r="F8" s="5">
        <v>-564.05936384372228</v>
      </c>
      <c r="G8" s="5">
        <v>-757.98986968135034</v>
      </c>
      <c r="H8" s="5">
        <v>-830.23222340699192</v>
      </c>
      <c r="I8" s="5">
        <v>-1134.7506550906182</v>
      </c>
      <c r="J8" s="5">
        <v>-1479.2444667578879</v>
      </c>
      <c r="K8" s="5">
        <v>-2619.7755921822554</v>
      </c>
      <c r="L8" s="5">
        <v>-3258.0871689154637</v>
      </c>
      <c r="M8" s="5">
        <v>-3627.2377684106941</v>
      </c>
    </row>
    <row r="9" spans="1:13" ht="15" thickTop="1" x14ac:dyDescent="0.35">
      <c r="A9" s="13"/>
      <c r="B9" s="6" t="s">
        <v>0</v>
      </c>
      <c r="C9" s="7">
        <v>-1050</v>
      </c>
      <c r="D9" s="7">
        <v>-1050</v>
      </c>
      <c r="E9" s="7">
        <v>-1050</v>
      </c>
      <c r="F9" s="7">
        <v>-1050</v>
      </c>
      <c r="G9" s="7">
        <v>-1050</v>
      </c>
      <c r="H9" s="7">
        <v>-1050</v>
      </c>
      <c r="I9" s="7">
        <v>-1050</v>
      </c>
      <c r="J9" s="7">
        <v>-1050</v>
      </c>
      <c r="K9" s="7">
        <v>-1050</v>
      </c>
      <c r="L9" s="7">
        <v>-1050</v>
      </c>
      <c r="M9" s="7">
        <v>-1050</v>
      </c>
    </row>
    <row r="10" spans="1:13" ht="15" thickBot="1" x14ac:dyDescent="0.4">
      <c r="A10" s="13"/>
      <c r="B10" s="4" t="s">
        <v>5</v>
      </c>
      <c r="C10" s="5">
        <f>C8+C9</f>
        <v>-901.67993853394591</v>
      </c>
      <c r="D10" s="5">
        <f t="shared" ref="D10:M10" si="0">D8+D9</f>
        <v>-1186.4668719517781</v>
      </c>
      <c r="E10" s="5">
        <f t="shared" si="0"/>
        <v>-1313.9362650905064</v>
      </c>
      <c r="F10" s="5">
        <f t="shared" si="0"/>
        <v>-1614.0593638437222</v>
      </c>
      <c r="G10" s="5">
        <f t="shared" si="0"/>
        <v>-1807.9898696813502</v>
      </c>
      <c r="H10" s="5">
        <f t="shared" si="0"/>
        <v>-1880.232223406992</v>
      </c>
      <c r="I10" s="5">
        <f t="shared" si="0"/>
        <v>-2184.7506550906182</v>
      </c>
      <c r="J10" s="5">
        <f t="shared" si="0"/>
        <v>-2529.2444667578879</v>
      </c>
      <c r="K10" s="5">
        <f t="shared" si="0"/>
        <v>-3669.7755921822554</v>
      </c>
      <c r="L10" s="5">
        <f t="shared" si="0"/>
        <v>-4308.0871689154637</v>
      </c>
      <c r="M10" s="5">
        <f t="shared" si="0"/>
        <v>-4677.2377684106941</v>
      </c>
    </row>
    <row r="11" spans="1:13" ht="15" thickTop="1" x14ac:dyDescent="0.35"/>
    <row r="13" spans="1:13" x14ac:dyDescent="0.35">
      <c r="B13" s="2" t="s">
        <v>11</v>
      </c>
    </row>
    <row r="14" spans="1:13" x14ac:dyDescent="0.35">
      <c r="B14" s="2"/>
    </row>
    <row r="15" spans="1:13" x14ac:dyDescent="0.35">
      <c r="B15" s="3"/>
      <c r="C15" s="3">
        <v>2025</v>
      </c>
      <c r="D15" s="3">
        <v>2026</v>
      </c>
      <c r="E15" s="3">
        <v>2027</v>
      </c>
      <c r="F15" s="3">
        <v>2028</v>
      </c>
      <c r="G15" s="3">
        <v>2029</v>
      </c>
      <c r="H15" s="3">
        <v>2030</v>
      </c>
      <c r="I15" s="3">
        <v>2031</v>
      </c>
      <c r="J15" s="3">
        <v>2032</v>
      </c>
      <c r="K15" s="3">
        <v>2033</v>
      </c>
      <c r="L15" s="3">
        <v>2034</v>
      </c>
      <c r="M15" s="3">
        <v>2035</v>
      </c>
    </row>
    <row r="16" spans="1:13" x14ac:dyDescent="0.35">
      <c r="B16" s="8" t="s">
        <v>1</v>
      </c>
      <c r="C16" s="9">
        <v>4924.14073329031</v>
      </c>
      <c r="D16" s="9">
        <v>4608.3395556538326</v>
      </c>
      <c r="E16" s="9">
        <v>4581.5294358482652</v>
      </c>
      <c r="F16" s="9">
        <v>4364.2015181014094</v>
      </c>
      <c r="G16" s="9">
        <v>4249.2502018985888</v>
      </c>
      <c r="H16" s="9">
        <v>4246.2988856957681</v>
      </c>
      <c r="I16" s="9">
        <v>3997.3475694929471</v>
      </c>
      <c r="J16" s="9">
        <v>3751.396253290126</v>
      </c>
      <c r="K16" s="9">
        <v>2679.444937087304</v>
      </c>
      <c r="L16" s="9">
        <v>2118.4936208844833</v>
      </c>
      <c r="M16" s="9">
        <v>1795.7549156309569</v>
      </c>
    </row>
    <row r="17" spans="2:13" x14ac:dyDescent="0.35">
      <c r="B17" s="8" t="s">
        <v>2</v>
      </c>
      <c r="C17" s="9">
        <v>3931.972225684086</v>
      </c>
      <c r="D17" s="9">
        <v>3864.2019451505589</v>
      </c>
      <c r="E17" s="9">
        <v>3898.810266990914</v>
      </c>
      <c r="F17" s="9">
        <v>3931.5618529409362</v>
      </c>
      <c r="G17" s="9">
        <v>3966.0790258080474</v>
      </c>
      <c r="H17" s="9">
        <v>3991.330617653673</v>
      </c>
      <c r="I17" s="9">
        <v>4021.6323873074307</v>
      </c>
      <c r="J17" s="9">
        <v>4048.8400618436685</v>
      </c>
      <c r="K17" s="9">
        <v>4083.4378805160327</v>
      </c>
      <c r="L17" s="9">
        <v>4113.7767476480103</v>
      </c>
      <c r="M17" s="9">
        <v>4158.1906242995519</v>
      </c>
    </row>
    <row r="18" spans="2:13" x14ac:dyDescent="0.35">
      <c r="B18" s="8" t="s">
        <v>6</v>
      </c>
      <c r="C18" s="9">
        <v>471.83666708209029</v>
      </c>
      <c r="D18" s="9">
        <v>463.70423341806708</v>
      </c>
      <c r="E18" s="9">
        <v>467.85723203890967</v>
      </c>
      <c r="F18" s="9">
        <v>471.7874223529123</v>
      </c>
      <c r="G18" s="9">
        <v>475.92948309696567</v>
      </c>
      <c r="H18" s="9">
        <v>478.95967411844072</v>
      </c>
      <c r="I18" s="9">
        <v>482.59588647689168</v>
      </c>
      <c r="J18" s="9">
        <v>485.86080742124022</v>
      </c>
      <c r="K18" s="9">
        <v>490.01254566192392</v>
      </c>
      <c r="L18" s="9">
        <v>493.65320971776123</v>
      </c>
      <c r="M18" s="9">
        <v>498.98287491594624</v>
      </c>
    </row>
    <row r="19" spans="2:13" ht="15" thickBot="1" x14ac:dyDescent="0.4">
      <c r="B19" s="4" t="s">
        <v>4</v>
      </c>
      <c r="C19" s="5">
        <v>520.33184052413458</v>
      </c>
      <c r="D19" s="5">
        <v>280.43337708520556</v>
      </c>
      <c r="E19" s="5">
        <v>214.86193681844253</v>
      </c>
      <c r="F19" s="5">
        <v>-39.147757192437155</v>
      </c>
      <c r="G19" s="5">
        <v>-192.75830700642257</v>
      </c>
      <c r="H19" s="5">
        <v>-223.99140607634536</v>
      </c>
      <c r="I19" s="5">
        <v>-506.88070429137571</v>
      </c>
      <c r="J19" s="5">
        <v>-783.3046159747837</v>
      </c>
      <c r="K19" s="5">
        <v>-1894.0054890906522</v>
      </c>
      <c r="L19" s="5">
        <v>-2488.9363364812889</v>
      </c>
      <c r="M19" s="5">
        <v>-2861.4185835845406</v>
      </c>
    </row>
    <row r="20" spans="2:13" ht="15" thickTop="1" x14ac:dyDescent="0.35">
      <c r="B20" s="6" t="s">
        <v>0</v>
      </c>
      <c r="C20" s="7">
        <v>-1050</v>
      </c>
      <c r="D20" s="7">
        <v>-1050</v>
      </c>
      <c r="E20" s="7">
        <v>-1050</v>
      </c>
      <c r="F20" s="7">
        <v>-1050</v>
      </c>
      <c r="G20" s="7">
        <v>-1050</v>
      </c>
      <c r="H20" s="7">
        <v>-1050</v>
      </c>
      <c r="I20" s="7">
        <v>-1050</v>
      </c>
      <c r="J20" s="7">
        <v>-1050</v>
      </c>
      <c r="K20" s="7">
        <v>-1050</v>
      </c>
      <c r="L20" s="7">
        <v>-1050</v>
      </c>
      <c r="M20" s="7">
        <v>-1050</v>
      </c>
    </row>
    <row r="21" spans="2:13" ht="15" thickBot="1" x14ac:dyDescent="0.4">
      <c r="B21" s="4" t="s">
        <v>5</v>
      </c>
      <c r="C21" s="5">
        <f t="shared" ref="C21:M21" si="1">C19+C20</f>
        <v>-529.66815947586542</v>
      </c>
      <c r="D21" s="5">
        <f t="shared" si="1"/>
        <v>-769.56662291479438</v>
      </c>
      <c r="E21" s="5">
        <f t="shared" si="1"/>
        <v>-835.13806318155753</v>
      </c>
      <c r="F21" s="5">
        <f t="shared" si="1"/>
        <v>-1089.1477571924372</v>
      </c>
      <c r="G21" s="5">
        <f t="shared" si="1"/>
        <v>-1242.7583070064225</v>
      </c>
      <c r="H21" s="5">
        <f t="shared" si="1"/>
        <v>-1273.9914060763454</v>
      </c>
      <c r="I21" s="5">
        <f t="shared" si="1"/>
        <v>-1556.8807042913757</v>
      </c>
      <c r="J21" s="5">
        <f t="shared" si="1"/>
        <v>-1833.3046159747837</v>
      </c>
      <c r="K21" s="5">
        <f t="shared" si="1"/>
        <v>-2944.0054890906522</v>
      </c>
      <c r="L21" s="5">
        <f t="shared" si="1"/>
        <v>-3538.9363364812889</v>
      </c>
      <c r="M21" s="5">
        <f t="shared" si="1"/>
        <v>-3911.4185835845406</v>
      </c>
    </row>
    <row r="22" spans="2:13" ht="15" thickTop="1" x14ac:dyDescent="0.35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2E374-C80E-40FF-844D-50E6A3051209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8eb32092-baae-4f9f-9539-68600b508884"/>
    <ds:schemaRef ds:uri="90cff0ab-9354-4e34-8377-e992cb79a33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F1558D-00A5-40DD-ABA4-578576A47B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E4A2D-E7C5-4E41-9D4E-E76A1FA73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Spring 2021 LF</vt:lpstr>
      <vt:lpstr>Summer 2021 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2022-01-12T17:14:24Z</dcterms:created>
  <dcterms:modified xsi:type="dcterms:W3CDTF">2022-01-24T23:30:36Z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